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7C3295D-7D49-4E57-B0EA-A676562DF11E}" xr6:coauthVersionLast="47" xr6:coauthVersionMax="47" xr10:uidLastSave="{00000000-0000-0000-0000-000000000000}"/>
  <bookViews>
    <workbookView xWindow="39105" yWindow="3645" windowWidth="34725" windowHeight="1546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149" l="1"/>
  <c r="K15" i="149"/>
  <c r="Q14" i="149" l="1"/>
  <c r="Y13" i="149"/>
  <c r="Q13" i="149"/>
  <c r="D21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0" i="149" l="1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<sst xmlns="http://schemas.openxmlformats.org/spreadsheetml/2006/main" count="2097" uniqueCount="401">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</sst>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38" sqref="K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-2858133.625</v>
      </c>
      <c r="Y12" s="156">
        <f>Y11-K12-L12</f>
        <v>-2855464</v>
      </c>
      <c r="Z12" s="217">
        <f>AVERAGE(Y12:Y20)</f>
        <v>-2857578.111111111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-2854935</v>
      </c>
      <c r="Y19" s="156">
        <f>Y18-K19-L19</f>
        <v>-2854935</v>
      </c>
      <c r="Z19" s="217">
        <f>AVERAGE(Y19:Y27)</f>
        <v>-2850091.222222222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2714350</v>
      </c>
      <c r="H20" s="132">
        <v>300</v>
      </c>
      <c r="I20" s="63">
        <v>-2000</v>
      </c>
      <c r="J20" s="63">
        <v>-100</v>
      </c>
      <c r="K20" s="170">
        <f>+H20+I20+J20</f>
        <v>-1800</v>
      </c>
      <c r="L20" s="171"/>
      <c r="M20" s="153"/>
      <c r="N20" s="149">
        <f t="shared" si="11"/>
        <v>2712550</v>
      </c>
      <c r="O20" s="67">
        <f t="shared" si="3"/>
        <v>201931.15285714282</v>
      </c>
      <c r="P20" s="7">
        <f t="shared" si="6"/>
        <v>2827036.1399999997</v>
      </c>
      <c r="Q20" s="164">
        <f>Q19+N20</f>
        <v>2875347.51</v>
      </c>
      <c r="R20" s="29">
        <f t="shared" si="1"/>
        <v>220.89296896849297</v>
      </c>
      <c r="S20" s="5">
        <f>SUM($Q$7:$Q20)/T20</f>
        <v>368964.15285714285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-2853134</v>
      </c>
      <c r="Z20" s="217"/>
      <c r="AA20" s="92"/>
      <c r="AB20" s="92"/>
    </row>
    <row r="21" spans="2:31">
      <c r="B21" s="116">
        <v>45833</v>
      </c>
      <c r="C21" s="14"/>
      <c r="D21" s="87">
        <f>-7233-8628</f>
        <v>-15861</v>
      </c>
      <c r="E21" s="87"/>
      <c r="F21" s="23"/>
      <c r="G21" s="26">
        <f>D21+E21+F21-E20-F20</f>
        <v>-15861</v>
      </c>
      <c r="H21" s="132">
        <v>100</v>
      </c>
      <c r="I21" s="63">
        <v>-2000</v>
      </c>
      <c r="J21" s="63">
        <v>-100</v>
      </c>
      <c r="K21" s="170">
        <f t="shared" ref="K21:K23" si="12">+H21+I21+J21</f>
        <v>-2000</v>
      </c>
      <c r="L21" s="171"/>
      <c r="M21" s="153"/>
      <c r="N21" s="149">
        <f t="shared" si="11"/>
        <v>-17861</v>
      </c>
      <c r="O21" s="67">
        <f t="shared" si="3"/>
        <v>367832.64333333331</v>
      </c>
      <c r="P21" s="7">
        <f t="shared" si="6"/>
        <v>5517489.6499999994</v>
      </c>
      <c r="Q21" s="164">
        <f>Q20+N21</f>
        <v>2857486.51</v>
      </c>
      <c r="R21" s="29">
        <f t="shared" si="1"/>
        <v>320.21555221622873</v>
      </c>
      <c r="S21" s="5">
        <f>SUM($Q$7:$Q21)/T21</f>
        <v>534865.64333333331</v>
      </c>
      <c r="T21" s="18">
        <v>15</v>
      </c>
      <c r="U21" s="4"/>
      <c r="V21" s="131"/>
      <c r="W21" s="105"/>
      <c r="X21" s="167"/>
      <c r="Y21" s="156">
        <f>Y20-K21-L21-1</f>
        <v>-2851135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-2000</v>
      </c>
      <c r="J22" s="63">
        <v>-100</v>
      </c>
      <c r="K22" s="170">
        <f t="shared" si="12"/>
        <v>-1800</v>
      </c>
      <c r="L22" s="171"/>
      <c r="M22" s="153"/>
      <c r="N22" s="149">
        <f t="shared" si="11"/>
        <v>-1800</v>
      </c>
      <c r="O22" s="67">
        <f t="shared" si="3"/>
        <v>512884.00999999995</v>
      </c>
      <c r="P22" s="7">
        <f t="shared" si="6"/>
        <v>8206144.1599999992</v>
      </c>
      <c r="Q22" s="164">
        <f>Q21+N22+1</f>
        <v>2855687.51</v>
      </c>
      <c r="R22" s="29">
        <f t="shared" si="1"/>
        <v>407.05549801536228</v>
      </c>
      <c r="S22" s="5">
        <f>SUM($Q$7:$Q22)/T22</f>
        <v>679917.01</v>
      </c>
      <c r="T22" s="18">
        <v>16</v>
      </c>
      <c r="U22" s="4"/>
      <c r="V22" s="131"/>
      <c r="W22" s="105"/>
      <c r="X22" s="167"/>
      <c r="Y22" s="156">
        <f>Y21-K22-L22-1</f>
        <v>-2849336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-2000</v>
      </c>
      <c r="J23" s="63">
        <v>-100</v>
      </c>
      <c r="K23" s="170">
        <f t="shared" si="12"/>
        <v>-1800</v>
      </c>
      <c r="L23" s="171"/>
      <c r="M23" s="153"/>
      <c r="N23" s="149">
        <f t="shared" si="11"/>
        <v>-1800</v>
      </c>
      <c r="O23" s="67">
        <f t="shared" si="3"/>
        <v>640764.62764705869</v>
      </c>
      <c r="P23" s="7">
        <f t="shared" si="6"/>
        <v>10892998.669999998</v>
      </c>
      <c r="Q23" s="164">
        <f>Q22+N23</f>
        <v>2853887.51</v>
      </c>
      <c r="R23" s="29">
        <f t="shared" si="1"/>
        <v>483.61558952246486</v>
      </c>
      <c r="S23" s="5">
        <f>SUM($Q$7:$Q23)/T23</f>
        <v>807797.62764705881</v>
      </c>
      <c r="T23" s="18">
        <v>17</v>
      </c>
      <c r="U23" s="27"/>
      <c r="V23" s="135"/>
      <c r="W23" s="105"/>
      <c r="X23" s="167"/>
      <c r="Y23" s="156">
        <f>Y22-K23-L23</f>
        <v>-2847536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754436.28777777764</v>
      </c>
      <c r="P24" s="7">
        <f t="shared" si="6"/>
        <v>13579853.179999998</v>
      </c>
      <c r="Q24" s="164">
        <f t="shared" ref="Q24" si="14">Q23+N24</f>
        <v>2853887.51</v>
      </c>
      <c r="R24" s="29">
        <f t="shared" si="1"/>
        <v>551.66900419544515</v>
      </c>
      <c r="S24" s="5">
        <f>SUM($Q$7:$Q24)/T24</f>
        <v>921469.28777777776</v>
      </c>
      <c r="T24" s="18">
        <v>18</v>
      </c>
      <c r="U24" s="4"/>
      <c r="V24" s="135"/>
      <c r="W24" s="105"/>
      <c r="X24" s="167"/>
      <c r="Y24" s="156">
        <f t="shared" ref="Y24:Y55" si="15">Y23-K24-L24</f>
        <v>-2847536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856142.50999999989</v>
      </c>
      <c r="P25" s="7">
        <f t="shared" si="6"/>
        <v>16266707.689999998</v>
      </c>
      <c r="Q25" s="164">
        <f>Q24+N25</f>
        <v>2853887.51</v>
      </c>
      <c r="R25" s="29">
        <f t="shared" si="1"/>
        <v>612.55890153442726</v>
      </c>
      <c r="S25" s="5">
        <f>SUM($Q$7:$Q25)/T25</f>
        <v>1023175.5099999999</v>
      </c>
      <c r="T25" s="18">
        <v>19</v>
      </c>
      <c r="U25" s="4"/>
      <c r="V25" s="131"/>
      <c r="W25" s="105"/>
      <c r="X25" s="167"/>
      <c r="Y25" s="156">
        <f t="shared" si="15"/>
        <v>-2847536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-100</v>
      </c>
      <c r="K26" s="170">
        <f t="shared" si="8"/>
        <v>-1800</v>
      </c>
      <c r="L26" s="171"/>
      <c r="M26" s="153"/>
      <c r="N26" s="149">
        <f t="shared" ref="N26" si="16">L26+K26+G26+M26</f>
        <v>-1800</v>
      </c>
      <c r="O26" s="67">
        <f t="shared" si="3"/>
        <v>947588.05999999982</v>
      </c>
      <c r="P26" s="7">
        <f t="shared" si="6"/>
        <v>18951761.199999996</v>
      </c>
      <c r="Q26" s="164">
        <f>Q25+N26-1</f>
        <v>2852086.51</v>
      </c>
      <c r="R26" s="29">
        <f t="shared" si="1"/>
        <v>667.30589763699379</v>
      </c>
      <c r="S26" s="5">
        <f>SUM($Q$7:$Q26)/T26</f>
        <v>1114621.0599999998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-2845736</v>
      </c>
      <c r="Z26" s="217">
        <f>AVERAGE(Y26:Y34)</f>
        <v>-2853025.5555555555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10300</v>
      </c>
      <c r="I27" s="63">
        <v>-2000</v>
      </c>
      <c r="J27" s="63">
        <v>-100</v>
      </c>
      <c r="K27" s="170">
        <f t="shared" si="8"/>
        <v>8200</v>
      </c>
      <c r="L27" s="171"/>
      <c r="M27" s="153"/>
      <c r="N27" s="149">
        <f>L27+K27+G27+M27</f>
        <v>8200</v>
      </c>
      <c r="O27" s="67">
        <f t="shared" si="3"/>
        <v>1030715.0338095234</v>
      </c>
      <c r="P27" s="7">
        <f t="shared" si="6"/>
        <v>21645015.709999993</v>
      </c>
      <c r="Q27" s="164">
        <f>Q26+N27+1</f>
        <v>2860287.51</v>
      </c>
      <c r="R27" s="29">
        <f t="shared" si="1"/>
        <v>717.07329318728853</v>
      </c>
      <c r="S27" s="5">
        <f>SUM($Q$7:$Q27)/T27+1</f>
        <v>1197749.0338095236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-2853937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1106284.9645454541</v>
      </c>
      <c r="P28" s="7">
        <f t="shared" si="6"/>
        <v>24338269.219999991</v>
      </c>
      <c r="Q28" s="164">
        <f>Q27+N28-1</f>
        <v>2860286.51</v>
      </c>
      <c r="R28" s="29">
        <f t="shared" si="1"/>
        <v>762.3158085800136</v>
      </c>
      <c r="S28" s="5">
        <f>SUM($Q$7:$Q28)/T28+1</f>
        <v>1273318.9645454541</v>
      </c>
      <c r="T28" s="18">
        <v>22</v>
      </c>
      <c r="U28" s="4"/>
      <c r="V28" s="131"/>
      <c r="W28" s="105"/>
      <c r="X28" s="167"/>
      <c r="Y28" s="156">
        <f>Y27-K28-L28+2</f>
        <v>-2853935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1175283.727391304</v>
      </c>
      <c r="P29" s="7">
        <f t="shared" si="6"/>
        <v>27031525.729999989</v>
      </c>
      <c r="Q29" s="164">
        <f>Q28+N29+3</f>
        <v>2860289.51</v>
      </c>
      <c r="R29" s="29">
        <f t="shared" si="1"/>
        <v>803.62367160459553</v>
      </c>
      <c r="S29" s="5">
        <f>SUM($Q$7:$Q29)/T29</f>
        <v>1342316.727391304</v>
      </c>
      <c r="T29" s="18">
        <v>23</v>
      </c>
      <c r="U29" s="4"/>
      <c r="V29" s="131"/>
      <c r="W29" s="105"/>
      <c r="X29" s="167"/>
      <c r="Y29" s="156">
        <f>Y28-K29-L29-2</f>
        <v>-2853937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1238532.5933333328</v>
      </c>
      <c r="P30" s="7">
        <f t="shared" si="6"/>
        <v>29724782.239999987</v>
      </c>
      <c r="Q30" s="164">
        <f>Q29+N30</f>
        <v>2860289.51</v>
      </c>
      <c r="R30" s="29">
        <f t="shared" si="1"/>
        <v>841.48976150421345</v>
      </c>
      <c r="S30" s="5">
        <f>SUM($Q$7:$Q30)/T30</f>
        <v>1405565.5933333328</v>
      </c>
      <c r="T30" s="18">
        <v>24</v>
      </c>
      <c r="U30" s="4"/>
      <c r="V30" s="131"/>
      <c r="W30" s="105"/>
      <c r="X30" s="167"/>
      <c r="Y30" s="156">
        <f t="shared" si="15"/>
        <v>-2853937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1296721.5499999993</v>
      </c>
      <c r="P31" s="7">
        <f t="shared" si="6"/>
        <v>32418038.749999985</v>
      </c>
      <c r="Q31" s="164">
        <f t="shared" ref="Q31:Q39" si="18">Q30+N31</f>
        <v>2860289.51</v>
      </c>
      <c r="R31" s="29">
        <f t="shared" si="1"/>
        <v>876.32656421186198</v>
      </c>
      <c r="S31" s="5">
        <f>SUM($Q$7:$Q31)/T31</f>
        <v>1463754.5499999993</v>
      </c>
      <c r="T31" s="18">
        <v>25</v>
      </c>
      <c r="U31" s="4"/>
      <c r="V31" s="137"/>
      <c r="W31" s="105"/>
      <c r="X31" s="167"/>
      <c r="Y31" s="156">
        <f t="shared" si="15"/>
        <v>-2853937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1350434.4330769223</v>
      </c>
      <c r="P32" s="7">
        <f t="shared" si="6"/>
        <v>35111295.259999983</v>
      </c>
      <c r="Q32" s="164">
        <f t="shared" si="18"/>
        <v>2860289.51</v>
      </c>
      <c r="R32" s="29">
        <f t="shared" si="1"/>
        <v>908.483612865076</v>
      </c>
      <c r="S32" s="5">
        <f>SUM($Q$7:$Q32)/T32</f>
        <v>1517467.4330769223</v>
      </c>
      <c r="T32" s="18">
        <v>26</v>
      </c>
      <c r="U32" s="27"/>
      <c r="V32" s="137"/>
      <c r="W32" s="105"/>
      <c r="X32" s="167"/>
      <c r="Y32" s="156">
        <f t="shared" si="15"/>
        <v>-2853937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1400168.5470370364</v>
      </c>
      <c r="P33" s="7">
        <f t="shared" si="6"/>
        <v>37804550.769999981</v>
      </c>
      <c r="Q33" s="164">
        <f>Q32+N33-1</f>
        <v>2860288.51</v>
      </c>
      <c r="R33" s="29">
        <f t="shared" si="1"/>
        <v>938.25863574086338</v>
      </c>
      <c r="S33" s="5">
        <f>SUM($Q$7:$Q33)/T33</f>
        <v>1567201.5470370364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-2853937</v>
      </c>
      <c r="Z33" s="217">
        <f>AVERAGE(Y33:Y41)</f>
        <v>-2853938.4444444445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1446350.2599999993</v>
      </c>
      <c r="P34" s="7">
        <f t="shared" si="6"/>
        <v>40497807.279999979</v>
      </c>
      <c r="Q34" s="164">
        <f>Q33+N34+1</f>
        <v>2860289.51</v>
      </c>
      <c r="R34" s="29">
        <f t="shared" si="1"/>
        <v>965.90689264995501</v>
      </c>
      <c r="S34" s="5">
        <f>SUM($Q$7:$Q34)/T34</f>
        <v>1613383.2599999993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-2853937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1489347.061724137</v>
      </c>
      <c r="P35" s="7">
        <f t="shared" si="6"/>
        <v>43191064.789999977</v>
      </c>
      <c r="Q35" s="164">
        <f>Q34+N35+1</f>
        <v>2860290.51</v>
      </c>
      <c r="R35" s="29">
        <f t="shared" si="1"/>
        <v>991.64839386476751</v>
      </c>
      <c r="S35" s="5">
        <f>SUM($Q$7:$Q35)/T35</f>
        <v>1656380.061724137</v>
      </c>
      <c r="T35" s="18">
        <v>29</v>
      </c>
      <c r="U35" s="4"/>
      <c r="V35" s="131"/>
      <c r="W35" s="105"/>
      <c r="X35" s="167"/>
      <c r="Y35" s="156">
        <f>Y34-K35-L35-1</f>
        <v>-2853938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1529477.4433333324</v>
      </c>
      <c r="P36" s="7">
        <f t="shared" si="6"/>
        <v>45884323.299999975</v>
      </c>
      <c r="Q36" s="164">
        <f>Q35+N36+1</f>
        <v>2860291.51</v>
      </c>
      <c r="R36" s="29">
        <f t="shared" si="1"/>
        <v>1015.6744136388213</v>
      </c>
      <c r="S36" s="5">
        <f>SUM($Q$7:$Q36)/T36+1</f>
        <v>1696511.4433333324</v>
      </c>
      <c r="T36" s="18">
        <v>30</v>
      </c>
      <c r="U36" s="4"/>
      <c r="V36" s="136"/>
      <c r="W36" s="105"/>
      <c r="X36" s="167"/>
      <c r="Y36" s="156">
        <f>Y35-K36-L36-1</f>
        <v>-2853939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1567018.7680645152</v>
      </c>
      <c r="P37" s="7">
        <f t="shared" si="6"/>
        <v>48577581.809999973</v>
      </c>
      <c r="Q37" s="164">
        <f>Q36+N37</f>
        <v>2860291.51</v>
      </c>
      <c r="R37" s="29">
        <f t="shared" si="1"/>
        <v>1038.1498075616885</v>
      </c>
      <c r="S37" s="5">
        <f>SUM($Q$7:$Q37)/T37+1</f>
        <v>1734052.7680645152</v>
      </c>
      <c r="T37" s="18">
        <v>31</v>
      </c>
      <c r="U37" s="27"/>
      <c r="V37" s="137"/>
      <c r="W37" s="105"/>
      <c r="X37" s="167"/>
      <c r="Y37" s="156">
        <f t="shared" si="15"/>
        <v>-2853939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1602213.7599999991</v>
      </c>
      <c r="P38" s="7">
        <f t="shared" si="6"/>
        <v>51270840.31999997</v>
      </c>
      <c r="Q38" s="164">
        <f t="shared" si="18"/>
        <v>2860291.51</v>
      </c>
      <c r="R38" s="29">
        <f t="shared" si="1"/>
        <v>1059.2198906802842</v>
      </c>
      <c r="S38" s="5">
        <f>SUM($Q$7:$Q38)/T38</f>
        <v>1769246.7599999991</v>
      </c>
      <c r="T38" s="18">
        <v>32</v>
      </c>
      <c r="U38" s="27"/>
      <c r="V38" s="137"/>
      <c r="W38" s="105"/>
      <c r="X38" s="167"/>
      <c r="Y38" s="156">
        <f t="shared" si="15"/>
        <v>-2853939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1635275.7221212112</v>
      </c>
      <c r="P39" s="7">
        <f t="shared" si="6"/>
        <v>53964098.829999968</v>
      </c>
      <c r="Q39" s="164">
        <f t="shared" si="18"/>
        <v>2860291.51</v>
      </c>
      <c r="R39" s="29">
        <f t="shared" si="1"/>
        <v>1079.0135614646274</v>
      </c>
      <c r="S39" s="5">
        <f>SUM($Q$7:$Q39)/T39</f>
        <v>1802308.7221212112</v>
      </c>
      <c r="T39" s="18">
        <v>33</v>
      </c>
      <c r="U39" s="27"/>
      <c r="V39" s="137"/>
      <c r="W39" s="105"/>
      <c r="X39" s="167"/>
      <c r="Y39" s="156">
        <f t="shared" si="15"/>
        <v>-2853939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1666392.8335294109</v>
      </c>
      <c r="P40" s="7">
        <f t="shared" si="6"/>
        <v>56657356.339999966</v>
      </c>
      <c r="Q40" s="164">
        <f>Q39+N40-1</f>
        <v>2860290.51</v>
      </c>
      <c r="R40" s="29">
        <f t="shared" si="1"/>
        <v>1097.6428810650655</v>
      </c>
      <c r="S40" s="5">
        <f>SUM($Q$7:$Q40)/T40</f>
        <v>1833425.8335294109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-2853939</v>
      </c>
      <c r="Z40" s="217">
        <f>AVERAGE(Y40:Y48)</f>
        <v>-2853939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1695731.8528571418</v>
      </c>
      <c r="P41" s="7">
        <f t="shared" si="6"/>
        <v>59350614.849999964</v>
      </c>
      <c r="Q41" s="164">
        <f>Q40+N41+1</f>
        <v>2860291.51</v>
      </c>
      <c r="R41" s="29">
        <f t="shared" si="1"/>
        <v>1115.2076852221667</v>
      </c>
      <c r="S41" s="5">
        <f>SUM($Q$7:$Q41)/T41</f>
        <v>1862764.8528571418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-2853939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1723440.8711111101</v>
      </c>
      <c r="P42" s="7">
        <f t="shared" si="6"/>
        <v>62043871.359999962</v>
      </c>
      <c r="Q42" s="164">
        <f t="shared" ref="Q42" si="21">Q41+N42-2</f>
        <v>2860289.51</v>
      </c>
      <c r="R42" s="29">
        <f t="shared" si="1"/>
        <v>1131.7966336658687</v>
      </c>
      <c r="S42" s="5">
        <f>SUM($Q$7:$Q42)/T42</f>
        <v>1890473.8711111103</v>
      </c>
      <c r="T42" s="18">
        <v>36</v>
      </c>
      <c r="U42" s="138"/>
      <c r="V42" s="131"/>
      <c r="W42" s="105"/>
      <c r="X42" s="167"/>
      <c r="Y42" s="156">
        <f t="shared" si="15"/>
        <v>-2853939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1749652.1316216206</v>
      </c>
      <c r="P43" s="7">
        <f t="shared" si="6"/>
        <v>64737128.86999996</v>
      </c>
      <c r="Q43" s="164">
        <f>Q42+N43+1</f>
        <v>2860290.51</v>
      </c>
      <c r="R43" s="29">
        <f t="shared" si="1"/>
        <v>1147.4888983743456</v>
      </c>
      <c r="S43" s="5">
        <f>SUM($Q$7:$Q43)/T43</f>
        <v>1916685.1316216209</v>
      </c>
      <c r="T43" s="18">
        <v>37</v>
      </c>
      <c r="U43" s="138"/>
      <c r="V43" s="131"/>
      <c r="W43" s="105"/>
      <c r="X43" s="167"/>
      <c r="Y43" s="156">
        <f t="shared" si="15"/>
        <v>-2853939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1774483.8521052622</v>
      </c>
      <c r="P44" s="7">
        <f t="shared" si="6"/>
        <v>67430386.379999965</v>
      </c>
      <c r="Q44" s="164">
        <f>Q43+N44</f>
        <v>2860290.51</v>
      </c>
      <c r="R44" s="29">
        <f t="shared" si="1"/>
        <v>1162.3552544139557</v>
      </c>
      <c r="S44" s="5">
        <f>SUM($Q$7:$Q44)/T44</f>
        <v>1941516.8521052627</v>
      </c>
      <c r="T44" s="18">
        <v>38</v>
      </c>
      <c r="U44" s="138"/>
      <c r="V44" s="131"/>
      <c r="W44" s="105"/>
      <c r="X44" s="167"/>
      <c r="Y44" s="156">
        <f t="shared" si="15"/>
        <v>-2853939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1798042.1510256403</v>
      </c>
      <c r="P45" s="7">
        <f t="shared" si="6"/>
        <v>70123643.889999971</v>
      </c>
      <c r="Q45" s="164">
        <f t="shared" ref="Q45:Q55" si="22">Q44+N45</f>
        <v>2860290.51</v>
      </c>
      <c r="R45" s="29">
        <f t="shared" si="1"/>
        <v>1176.4592332207651</v>
      </c>
      <c r="S45" s="5">
        <f>SUM($Q$7:$Q45)/T45</f>
        <v>1965075.1510256405</v>
      </c>
      <c r="T45" s="18">
        <v>39</v>
      </c>
      <c r="U45" s="138"/>
      <c r="V45" s="131"/>
      <c r="W45" s="105"/>
      <c r="X45" s="167"/>
      <c r="Y45" s="156">
        <f t="shared" si="15"/>
        <v>-2853939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1820422.5349999995</v>
      </c>
      <c r="P46" s="7">
        <f t="shared" si="6"/>
        <v>72816901.399999976</v>
      </c>
      <c r="Q46" s="164">
        <f t="shared" si="22"/>
        <v>2860290.51</v>
      </c>
      <c r="R46" s="29">
        <f t="shared" si="1"/>
        <v>1189.8580130872342</v>
      </c>
      <c r="S46" s="5">
        <f>SUM($Q$7:$Q46)/T46</f>
        <v>1987455.5349999997</v>
      </c>
      <c r="T46" s="18">
        <v>40</v>
      </c>
      <c r="U46" s="138"/>
      <c r="V46" s="131"/>
      <c r="W46" s="105"/>
      <c r="X46" s="167"/>
      <c r="Y46" s="156">
        <f t="shared" si="15"/>
        <v>-2853939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1841711.1929268287</v>
      </c>
      <c r="P47" s="7">
        <f t="shared" si="6"/>
        <v>75510158.909999982</v>
      </c>
      <c r="Q47" s="164">
        <f t="shared" si="22"/>
        <v>2860290.51</v>
      </c>
      <c r="R47" s="29">
        <f t="shared" si="1"/>
        <v>1202.6031939358265</v>
      </c>
      <c r="S47" s="5">
        <f>SUM($Q$7:$Q47)/T47</f>
        <v>2008744.1929268292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-2853939</v>
      </c>
      <c r="Z47" s="217">
        <f>AVERAGE(Y47:Y55)</f>
        <v>-2853939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1861986.1290476187</v>
      </c>
      <c r="P48" s="7">
        <f t="shared" si="6"/>
        <v>78203417.419999987</v>
      </c>
      <c r="Q48" s="164">
        <f>Q47+N48+1</f>
        <v>2860291.51</v>
      </c>
      <c r="R48" s="29">
        <f t="shared" si="1"/>
        <v>1214.7414756650599</v>
      </c>
      <c r="S48" s="5">
        <f>SUM($Q$7:$Q48)/T48</f>
        <v>2029019.1290476192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-2853939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1881318.0448837208</v>
      </c>
      <c r="P49" s="7">
        <f t="shared" si="6"/>
        <v>80896675.929999992</v>
      </c>
      <c r="Q49" s="164">
        <f t="shared" si="22"/>
        <v>2860291.51</v>
      </c>
      <c r="R49" s="29">
        <f t="shared" si="1"/>
        <v>1226.3151861510726</v>
      </c>
      <c r="S49" s="5">
        <f>SUM($Q$7:$Q49)/T49</f>
        <v>2048351.044883721</v>
      </c>
      <c r="T49" s="18">
        <v>43</v>
      </c>
      <c r="U49" s="138"/>
      <c r="V49" s="131"/>
      <c r="W49" s="105"/>
      <c r="X49" s="167"/>
      <c r="Y49" s="156">
        <f t="shared" si="15"/>
        <v>-2853939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1899771.2372727273</v>
      </c>
      <c r="P50" s="7">
        <f t="shared" si="6"/>
        <v>83589934.439999998</v>
      </c>
      <c r="Q50" s="164">
        <f>Q49+N50</f>
        <v>2860291.51</v>
      </c>
      <c r="R50" s="29">
        <f t="shared" si="1"/>
        <v>1237.3628188877212</v>
      </c>
      <c r="S50" s="5">
        <f>SUM($Q$7:$Q50)/T50</f>
        <v>2066804.2372727275</v>
      </c>
      <c r="T50" s="18">
        <v>44</v>
      </c>
      <c r="U50" s="138"/>
      <c r="V50" s="131"/>
      <c r="W50" s="105"/>
      <c r="X50" s="167"/>
      <c r="Y50" s="156">
        <f t="shared" si="15"/>
        <v>-2853939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1917404.2877777778</v>
      </c>
      <c r="P51" s="7">
        <f t="shared" si="6"/>
        <v>86283192.950000003</v>
      </c>
      <c r="Q51" s="164">
        <f t="shared" si="22"/>
        <v>2860291.51</v>
      </c>
      <c r="R51" s="29">
        <f t="shared" si="1"/>
        <v>1247.9194457249635</v>
      </c>
      <c r="S51" s="5">
        <f>SUM($Q$7:$Q51)/T51</f>
        <v>2084437.2877777782</v>
      </c>
      <c r="T51" s="18">
        <v>45</v>
      </c>
      <c r="U51" s="138"/>
      <c r="V51" s="131"/>
      <c r="W51" s="105"/>
      <c r="X51" s="167"/>
      <c r="Y51" s="156">
        <f t="shared" si="15"/>
        <v>-2853939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1934270.6839130437</v>
      </c>
      <c r="P52" s="7">
        <f t="shared" si="6"/>
        <v>88976451.460000008</v>
      </c>
      <c r="Q52" s="164">
        <f>Q51+N52</f>
        <v>2860291.51</v>
      </c>
      <c r="R52" s="29">
        <f t="shared" si="1"/>
        <v>1258.0170887866734</v>
      </c>
      <c r="S52" s="5">
        <f>SUM($Q$7:$Q52)/T52</f>
        <v>2101303.6839130442</v>
      </c>
      <c r="T52" s="18">
        <v>46</v>
      </c>
      <c r="U52" s="138"/>
      <c r="V52" s="131"/>
      <c r="W52" s="105"/>
      <c r="X52" s="167"/>
      <c r="Y52" s="156">
        <f t="shared" si="15"/>
        <v>-2853939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1950419.3610638301</v>
      </c>
      <c r="P53" s="7">
        <f t="shared" si="6"/>
        <v>91669709.970000014</v>
      </c>
      <c r="Q53" s="164">
        <f t="shared" si="22"/>
        <v>2860291.51</v>
      </c>
      <c r="R53" s="29">
        <f t="shared" si="1"/>
        <v>1267.6850449095871</v>
      </c>
      <c r="S53" s="5">
        <f>SUM($Q$7:$Q53)/T53</f>
        <v>2117452.3610638306</v>
      </c>
      <c r="T53" s="18">
        <v>47</v>
      </c>
      <c r="U53" s="138"/>
      <c r="V53" s="131"/>
      <c r="W53" s="105"/>
      <c r="X53" s="167"/>
      <c r="Y53" s="156">
        <f t="shared" si="15"/>
        <v>-2853939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1965895.176666667</v>
      </c>
      <c r="P54" s="7">
        <f t="shared" si="6"/>
        <v>94362968.480000019</v>
      </c>
      <c r="Q54" s="164">
        <f>Q53+N54</f>
        <v>2860291.51</v>
      </c>
      <c r="R54" s="29">
        <f t="shared" si="1"/>
        <v>1276.9501695273793</v>
      </c>
      <c r="S54" s="5">
        <f>SUM($Q$7:$Q54)/T54</f>
        <v>2132928.1766666672</v>
      </c>
      <c r="T54" s="18">
        <v>48</v>
      </c>
      <c r="U54" s="138"/>
      <c r="V54" s="131"/>
      <c r="W54" s="105"/>
      <c r="X54" s="167"/>
      <c r="Y54" s="156">
        <f t="shared" si="15"/>
        <v>-2853939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1980739.3263265311</v>
      </c>
      <c r="P55" s="7">
        <f t="shared" si="6"/>
        <v>97056226.990000024</v>
      </c>
      <c r="Q55" s="164">
        <f t="shared" si="22"/>
        <v>2860291.51</v>
      </c>
      <c r="R55" s="29">
        <f t="shared" si="1"/>
        <v>1285.8371257934248</v>
      </c>
      <c r="S55" s="5">
        <f>SUM($Q$7:$Q55)/T55</f>
        <v>2147772.3263265314</v>
      </c>
      <c r="T55" s="18">
        <v>49</v>
      </c>
      <c r="U55" s="138"/>
      <c r="V55" s="131"/>
      <c r="W55" s="105"/>
      <c r="X55" s="167"/>
      <c r="Y55" s="156">
        <f t="shared" si="15"/>
        <v>-2853939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7"/>
  <sheetViews>
    <sheetView topLeftCell="A5575" workbookViewId="0">
      <selection activeCell="B5594" sqref="B5594:C55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2025-06-24T09:30:38Z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